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:\groenbestek\nota 2\Bijlagen\"/>
    </mc:Choice>
  </mc:AlternateContent>
  <xr:revisionPtr revIDLastSave="0" documentId="13_ncr:1_{965EAD95-53B5-4C6E-9D9A-39411806383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schrijfstaat Plantlijst C" sheetId="3" r:id="rId1"/>
  </sheets>
  <definedNames>
    <definedName name="_xlnm.Print_Area" localSheetId="0">'Inschrijfstaat Plantlijst C'!$A$1:$F$73</definedName>
    <definedName name="_xlnm.Print_Titles" localSheetId="0">'Inschrijfstaat Plantlijst C'!$4:$5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3" l="1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7" i="3" l="1"/>
  <c r="F8" i="3"/>
  <c r="F6" i="3"/>
  <c r="F72" i="3" l="1"/>
</calcChain>
</file>

<file path=xl/sharedStrings.xml><?xml version="1.0" encoding="utf-8"?>
<sst xmlns="http://schemas.openxmlformats.org/spreadsheetml/2006/main" count="181" uniqueCount="49">
  <si>
    <t>OMSCHRIJVING</t>
  </si>
  <si>
    <t>MAAT</t>
  </si>
  <si>
    <t>PRIJS</t>
  </si>
  <si>
    <t>AANTAL</t>
  </si>
  <si>
    <t>EENHEIDS-</t>
  </si>
  <si>
    <t>TOTAAL</t>
  </si>
  <si>
    <t>PLANTLIJST C: Struweel en Bosplantsoen</t>
  </si>
  <si>
    <t>Acer campestre</t>
  </si>
  <si>
    <t>Alnus glutinosa</t>
  </si>
  <si>
    <t>Amelanchier lamarckii</t>
  </si>
  <si>
    <t>Carpinus betulus</t>
  </si>
  <si>
    <t>Cornus alba</t>
  </si>
  <si>
    <t>Cornus mas</t>
  </si>
  <si>
    <t>Cornus sanguinea</t>
  </si>
  <si>
    <t>Corylus avellana</t>
  </si>
  <si>
    <t>Crataegus laevigata</t>
  </si>
  <si>
    <t>Crataegus monogyna</t>
  </si>
  <si>
    <t>Euonymus europaeus</t>
  </si>
  <si>
    <t>Fagus sylvatica</t>
  </si>
  <si>
    <t>Ilex aquifolium</t>
  </si>
  <si>
    <t>Ligustrum ovalifolium</t>
  </si>
  <si>
    <t xml:space="preserve">Ligustrum vulgare </t>
  </si>
  <si>
    <t>Prunus avium</t>
  </si>
  <si>
    <t>Prunus spinosa</t>
  </si>
  <si>
    <t>Quercus robur</t>
  </si>
  <si>
    <t>Quercus petraea</t>
  </si>
  <si>
    <t>Rhamnus cathartica</t>
  </si>
  <si>
    <t>Rhamnus frangula</t>
  </si>
  <si>
    <t>Salix caprea</t>
  </si>
  <si>
    <t>Salix fragilis</t>
  </si>
  <si>
    <t>Salix triandra</t>
  </si>
  <si>
    <t>Salix viminalis</t>
  </si>
  <si>
    <t>Sambucus nigra</t>
  </si>
  <si>
    <t>Sorbus aucuparia</t>
  </si>
  <si>
    <t>Viburnum lantana</t>
  </si>
  <si>
    <t>Viburnum opulus</t>
  </si>
  <si>
    <t>80-100</t>
  </si>
  <si>
    <t>100-125</t>
  </si>
  <si>
    <t>Rosa canina</t>
  </si>
  <si>
    <t>Rosa rubiginosa</t>
  </si>
  <si>
    <t>Tilia cordata</t>
  </si>
  <si>
    <t>Totaalprijs Plantlijst C</t>
  </si>
  <si>
    <t>Conform bijlage Programma van eisen leverantie plantmateriaal</t>
  </si>
  <si>
    <t>125-150</t>
  </si>
  <si>
    <t>Ribes rubrum</t>
  </si>
  <si>
    <t>3-5 tak</t>
  </si>
  <si>
    <t>5-7 tak</t>
  </si>
  <si>
    <t xml:space="preserve"> </t>
  </si>
  <si>
    <t xml:space="preserve">3-5 tak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</si>
</sst>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1" fillId="2" borderId="1" xfId="0" applyFont="1" applyFill="1" applyBorder="1"/>
    <xf numFmtId="0" fontId="1" fillId="2" borderId="3" xfId="0" applyFont="1" applyFill="1" applyBorder="1"/>
    <xf numFmtId="0" fontId="4" fillId="0" borderId="0" xfId="0" applyFont="1"/>
    <xf numFmtId="0" fontId="7" fillId="0" borderId="0" xfId="1" applyFont="1" applyBorder="1"/>
    <xf numFmtId="44" fontId="8" fillId="0" borderId="12" xfId="2" applyNumberFormat="1" applyFont="1" applyBorder="1"/>
    <xf numFmtId="0" fontId="5" fillId="0" borderId="0" xfId="0" applyFont="1" applyBorder="1"/>
    <xf numFmtId="0" fontId="5" fillId="0" borderId="0" xfId="0" applyFont="1"/>
    <xf numFmtId="0" fontId="5" fillId="0" borderId="0" xfId="1" applyFont="1" applyBorder="1"/>
    <xf numFmtId="0" fontId="0" fillId="0" borderId="0" xfId="0" applyFill="1"/>
    <xf numFmtId="0" fontId="0" fillId="0" borderId="0" xfId="0" applyFont="1" applyFill="1" applyBorder="1" applyAlignment="1">
      <alignment horizontal="left"/>
    </xf>
    <xf numFmtId="0" fontId="2" fillId="0" borderId="0" xfId="0" applyFont="1" applyBorder="1"/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 applyBorder="1"/>
    <xf numFmtId="0" fontId="0" fillId="0" borderId="0" xfId="0" applyBorder="1"/>
    <xf numFmtId="0" fontId="0" fillId="0" borderId="0" xfId="0" applyFont="1" applyFill="1" applyBorder="1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 applyFill="1" applyBorder="1" applyAlignment="1"/>
    <xf numFmtId="0" fontId="5" fillId="0" borderId="15" xfId="0" applyFont="1" applyFill="1" applyBorder="1"/>
    <xf numFmtId="0" fontId="7" fillId="0" borderId="0" xfId="1" applyFont="1" applyFill="1" applyBorder="1" applyAlignment="1"/>
    <xf numFmtId="0" fontId="7" fillId="0" borderId="0" xfId="1" applyFont="1" applyFill="1" applyBorder="1"/>
    <xf numFmtId="0" fontId="7" fillId="0" borderId="0" xfId="0" applyFont="1" applyFill="1" applyBorder="1"/>
    <xf numFmtId="44" fontId="5" fillId="0" borderId="6" xfId="0" applyNumberFormat="1" applyFont="1" applyFill="1" applyBorder="1" applyAlignment="1">
      <alignment horizontal="left"/>
    </xf>
    <xf numFmtId="44" fontId="5" fillId="0" borderId="5" xfId="0" applyNumberFormat="1" applyFont="1" applyFill="1" applyBorder="1" applyAlignment="1">
      <alignment horizontal="left"/>
    </xf>
    <xf numFmtId="0" fontId="5" fillId="0" borderId="5" xfId="0" applyFont="1" applyFill="1" applyBorder="1"/>
    <xf numFmtId="0" fontId="5" fillId="0" borderId="14" xfId="0" applyFont="1" applyFill="1" applyBorder="1"/>
    <xf numFmtId="0" fontId="5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6" xfId="0" applyFont="1" applyFill="1" applyBorder="1"/>
    <xf numFmtId="0" fontId="5" fillId="0" borderId="13" xfId="0" applyFont="1" applyFill="1" applyBorder="1" applyAlignment="1">
      <alignment horizontal="left"/>
    </xf>
    <xf numFmtId="0" fontId="8" fillId="2" borderId="4" xfId="0" applyFont="1" applyFill="1" applyBorder="1"/>
    <xf numFmtId="0" fontId="8" fillId="2" borderId="2" xfId="0" applyFont="1" applyFill="1" applyBorder="1"/>
    <xf numFmtId="0" fontId="5" fillId="0" borderId="8" xfId="0" applyFont="1" applyFill="1" applyBorder="1"/>
    <xf numFmtId="0" fontId="5" fillId="0" borderId="0" xfId="0" applyFont="1" applyFill="1" applyBorder="1"/>
    <xf numFmtId="0" fontId="5" fillId="0" borderId="16" xfId="0" applyFont="1" applyFill="1" applyBorder="1"/>
    <xf numFmtId="16" fontId="5" fillId="0" borderId="8" xfId="0" applyNumberFormat="1" applyFont="1" applyFill="1" applyBorder="1"/>
    <xf numFmtId="0" fontId="8" fillId="0" borderId="17" xfId="1" applyFont="1" applyBorder="1" applyAlignment="1"/>
    <xf numFmtId="0" fontId="8" fillId="0" borderId="10" xfId="1" applyFont="1" applyBorder="1" applyAlignment="1"/>
    <xf numFmtId="0" fontId="8" fillId="0" borderId="11" xfId="1" applyFont="1" applyBorder="1" applyAlignment="1"/>
    <xf numFmtId="0" fontId="6" fillId="0" borderId="0" xfId="1" applyFont="1" applyBorder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30046</xdr:colOff>
      <xdr:row>0</xdr:row>
      <xdr:rowOff>9525</xdr:rowOff>
    </xdr:from>
    <xdr:to>
      <xdr:col>6</xdr:col>
      <xdr:colOff>581025</xdr:colOff>
      <xdr:row>2</xdr:row>
      <xdr:rowOff>28575</xdr:rowOff>
    </xdr:to>
    <xdr:pic>
      <xdr:nvPicPr>
        <xdr:cNvPr id="2" name="Afbeelding 1" descr="Afbeeldingsresultaat voor logo gemeente arnh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2046" y="9525"/>
          <a:ext cx="1455854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tabSelected="1" view="pageBreakPreview" topLeftCell="A4" zoomScale="60" zoomScaleNormal="100" zoomScalePageLayoutView="130" workbookViewId="0">
      <selection activeCell="A38" sqref="A38:A46"/>
    </sheetView>
  </sheetViews>
  <sheetFormatPr defaultRowHeight="12.75" x14ac:dyDescent="0.2"/>
  <cols>
    <col min="1" max="1" width="33.85546875" customWidth="1"/>
    <col min="2" max="3" width="9.140625" customWidth="1"/>
    <col min="4" max="5" width="11.140625" customWidth="1"/>
    <col min="6" max="6" width="12.85546875" bestFit="1" customWidth="1"/>
    <col min="9" max="9" width="9.140625" style="20"/>
  </cols>
  <sheetData>
    <row r="1" spans="1:10" s="2" customFormat="1" ht="15.75" x14ac:dyDescent="0.25">
      <c r="A1" s="2" t="s">
        <v>6</v>
      </c>
      <c r="B1" s="3"/>
      <c r="C1" s="3"/>
      <c r="D1" s="22"/>
      <c r="E1" s="3"/>
      <c r="F1" s="22"/>
      <c r="I1" s="15"/>
    </row>
    <row r="2" spans="1:10" s="11" customFormat="1" x14ac:dyDescent="0.2">
      <c r="A2" s="23" t="s">
        <v>42</v>
      </c>
      <c r="B2" s="4"/>
      <c r="C2" s="4"/>
      <c r="D2" s="12"/>
      <c r="E2" s="12"/>
      <c r="F2" s="12"/>
      <c r="I2" s="10"/>
    </row>
    <row r="4" spans="1:10" s="1" customFormat="1" x14ac:dyDescent="0.2">
      <c r="A4" s="6" t="s">
        <v>0</v>
      </c>
      <c r="B4" s="6" t="s">
        <v>1</v>
      </c>
      <c r="C4" s="5"/>
      <c r="D4" s="5" t="s">
        <v>3</v>
      </c>
      <c r="E4" s="6" t="s">
        <v>4</v>
      </c>
      <c r="F4" s="6" t="s">
        <v>5</v>
      </c>
      <c r="I4" s="16"/>
    </row>
    <row r="5" spans="1:10" s="1" customFormat="1" x14ac:dyDescent="0.2">
      <c r="A5" s="38"/>
      <c r="B5" s="38"/>
      <c r="C5" s="39"/>
      <c r="D5" s="39"/>
      <c r="E5" s="38" t="s">
        <v>2</v>
      </c>
      <c r="F5" s="38"/>
      <c r="I5" s="16"/>
      <c r="J5" s="17"/>
    </row>
    <row r="6" spans="1:10" x14ac:dyDescent="0.2">
      <c r="A6" s="31" t="s">
        <v>7</v>
      </c>
      <c r="B6" s="30" t="s">
        <v>36</v>
      </c>
      <c r="C6" s="40"/>
      <c r="D6" s="32">
        <v>1600</v>
      </c>
      <c r="E6" s="29">
        <v>0</v>
      </c>
      <c r="F6" s="29">
        <f>D6*E6</f>
        <v>0</v>
      </c>
      <c r="I6" s="17"/>
      <c r="J6" s="17"/>
    </row>
    <row r="7" spans="1:10" x14ac:dyDescent="0.2">
      <c r="A7" s="31" t="s">
        <v>7</v>
      </c>
      <c r="B7" s="30" t="s">
        <v>37</v>
      </c>
      <c r="C7" s="40"/>
      <c r="D7" s="32">
        <v>1600</v>
      </c>
      <c r="E7" s="29">
        <v>0</v>
      </c>
      <c r="F7" s="29">
        <f>D7*E7</f>
        <v>0</v>
      </c>
      <c r="I7" s="17"/>
      <c r="J7" s="17"/>
    </row>
    <row r="8" spans="1:10" s="13" customFormat="1" x14ac:dyDescent="0.2">
      <c r="A8" s="24" t="s">
        <v>8</v>
      </c>
      <c r="B8" s="30" t="s">
        <v>36</v>
      </c>
      <c r="C8" s="40" t="s">
        <v>48</v>
      </c>
      <c r="D8" s="33">
        <v>25</v>
      </c>
      <c r="E8" s="28">
        <v>0</v>
      </c>
      <c r="F8" s="29">
        <f>D8*E8</f>
        <v>0</v>
      </c>
      <c r="I8" s="18"/>
      <c r="J8" s="18"/>
    </row>
    <row r="9" spans="1:10" s="13" customFormat="1" x14ac:dyDescent="0.2">
      <c r="A9" s="24" t="s">
        <v>8</v>
      </c>
      <c r="B9" s="30" t="s">
        <v>37</v>
      </c>
      <c r="C9" s="40" t="s">
        <v>48</v>
      </c>
      <c r="D9" s="33">
        <v>50</v>
      </c>
      <c r="E9" s="29">
        <v>0</v>
      </c>
      <c r="F9" s="29">
        <f t="shared" ref="F9:F70" si="0">D9*E9</f>
        <v>0</v>
      </c>
      <c r="I9" s="18"/>
      <c r="J9" s="18"/>
    </row>
    <row r="10" spans="1:10" s="13" customFormat="1" x14ac:dyDescent="0.2">
      <c r="A10" s="24" t="s">
        <v>9</v>
      </c>
      <c r="B10" s="30" t="s">
        <v>36</v>
      </c>
      <c r="C10" s="43" t="s">
        <v>45</v>
      </c>
      <c r="D10" s="33">
        <v>75</v>
      </c>
      <c r="E10" s="28">
        <v>0</v>
      </c>
      <c r="F10" s="29">
        <f t="shared" si="0"/>
        <v>0</v>
      </c>
      <c r="I10" s="18"/>
      <c r="J10" s="18"/>
    </row>
    <row r="11" spans="1:10" s="13" customFormat="1" x14ac:dyDescent="0.2">
      <c r="A11" s="24" t="s">
        <v>9</v>
      </c>
      <c r="B11" s="30" t="s">
        <v>37</v>
      </c>
      <c r="C11" s="43" t="s">
        <v>45</v>
      </c>
      <c r="D11" s="33">
        <v>150</v>
      </c>
      <c r="E11" s="29">
        <v>0</v>
      </c>
      <c r="F11" s="29">
        <f t="shared" si="0"/>
        <v>0</v>
      </c>
      <c r="I11" s="18"/>
      <c r="J11" s="18"/>
    </row>
    <row r="12" spans="1:10" s="13" customFormat="1" x14ac:dyDescent="0.2">
      <c r="A12" s="24" t="s">
        <v>9</v>
      </c>
      <c r="B12" s="30" t="s">
        <v>43</v>
      </c>
      <c r="C12" s="40" t="s">
        <v>46</v>
      </c>
      <c r="D12" s="33">
        <v>50</v>
      </c>
      <c r="E12" s="28">
        <v>0</v>
      </c>
      <c r="F12" s="29">
        <f t="shared" si="0"/>
        <v>0</v>
      </c>
      <c r="I12" s="18"/>
      <c r="J12" s="18"/>
    </row>
    <row r="13" spans="1:10" s="13" customFormat="1" x14ac:dyDescent="0.2">
      <c r="A13" s="24" t="s">
        <v>10</v>
      </c>
      <c r="B13" s="30" t="s">
        <v>36</v>
      </c>
      <c r="C13" s="40"/>
      <c r="D13" s="33">
        <v>1500</v>
      </c>
      <c r="E13" s="29">
        <v>0</v>
      </c>
      <c r="F13" s="29">
        <f t="shared" si="0"/>
        <v>0</v>
      </c>
      <c r="I13" s="18"/>
      <c r="J13" s="18"/>
    </row>
    <row r="14" spans="1:10" s="13" customFormat="1" x14ac:dyDescent="0.2">
      <c r="A14" s="24" t="s">
        <v>10</v>
      </c>
      <c r="B14" s="30" t="s">
        <v>37</v>
      </c>
      <c r="C14" s="40"/>
      <c r="D14" s="33">
        <v>1500</v>
      </c>
      <c r="E14" s="28">
        <v>0</v>
      </c>
      <c r="F14" s="29">
        <f t="shared" si="0"/>
        <v>0</v>
      </c>
      <c r="I14" s="18"/>
      <c r="J14" s="18"/>
    </row>
    <row r="15" spans="1:10" s="13" customFormat="1" x14ac:dyDescent="0.2">
      <c r="A15" s="24" t="s">
        <v>11</v>
      </c>
      <c r="B15" s="30" t="s">
        <v>36</v>
      </c>
      <c r="C15" s="43" t="s">
        <v>45</v>
      </c>
      <c r="D15" s="33">
        <v>25</v>
      </c>
      <c r="E15" s="29">
        <v>0</v>
      </c>
      <c r="F15" s="29">
        <f t="shared" si="0"/>
        <v>0</v>
      </c>
      <c r="I15" s="18"/>
      <c r="J15" s="18"/>
    </row>
    <row r="16" spans="1:10" s="13" customFormat="1" x14ac:dyDescent="0.2">
      <c r="A16" s="24" t="s">
        <v>11</v>
      </c>
      <c r="B16" s="30" t="s">
        <v>37</v>
      </c>
      <c r="C16" s="43" t="s">
        <v>45</v>
      </c>
      <c r="D16" s="32">
        <v>50</v>
      </c>
      <c r="E16" s="28">
        <v>0</v>
      </c>
      <c r="F16" s="29">
        <f t="shared" si="0"/>
        <v>0</v>
      </c>
      <c r="I16" s="18"/>
      <c r="J16" s="18"/>
    </row>
    <row r="17" spans="1:10" s="13" customFormat="1" x14ac:dyDescent="0.2">
      <c r="A17" s="24" t="s">
        <v>12</v>
      </c>
      <c r="B17" s="30" t="s">
        <v>36</v>
      </c>
      <c r="C17" s="43" t="s">
        <v>45</v>
      </c>
      <c r="D17" s="32">
        <v>75</v>
      </c>
      <c r="E17" s="29">
        <v>0</v>
      </c>
      <c r="F17" s="29">
        <f t="shared" si="0"/>
        <v>0</v>
      </c>
      <c r="I17" s="18"/>
      <c r="J17" s="18"/>
    </row>
    <row r="18" spans="1:10" s="13" customFormat="1" x14ac:dyDescent="0.2">
      <c r="A18" s="24" t="s">
        <v>12</v>
      </c>
      <c r="B18" s="30" t="s">
        <v>37</v>
      </c>
      <c r="C18" s="43" t="s">
        <v>45</v>
      </c>
      <c r="D18" s="32">
        <v>150</v>
      </c>
      <c r="E18" s="28">
        <v>0</v>
      </c>
      <c r="F18" s="29">
        <f t="shared" si="0"/>
        <v>0</v>
      </c>
      <c r="I18" s="18"/>
      <c r="J18" s="18"/>
    </row>
    <row r="19" spans="1:10" s="13" customFormat="1" x14ac:dyDescent="0.2">
      <c r="A19" s="24" t="s">
        <v>13</v>
      </c>
      <c r="B19" s="30" t="s">
        <v>36</v>
      </c>
      <c r="C19" s="43" t="s">
        <v>45</v>
      </c>
      <c r="D19" s="33">
        <v>50</v>
      </c>
      <c r="E19" s="29">
        <v>0</v>
      </c>
      <c r="F19" s="29">
        <f t="shared" si="0"/>
        <v>0</v>
      </c>
      <c r="I19" s="18"/>
      <c r="J19" s="18"/>
    </row>
    <row r="20" spans="1:10" s="13" customFormat="1" x14ac:dyDescent="0.2">
      <c r="A20" s="24" t="s">
        <v>13</v>
      </c>
      <c r="B20" s="30" t="s">
        <v>37</v>
      </c>
      <c r="C20" s="43" t="s">
        <v>45</v>
      </c>
      <c r="D20" s="33">
        <v>100</v>
      </c>
      <c r="E20" s="28">
        <v>0</v>
      </c>
      <c r="F20" s="29">
        <f t="shared" si="0"/>
        <v>0</v>
      </c>
      <c r="I20" s="18"/>
      <c r="J20" s="18"/>
    </row>
    <row r="21" spans="1:10" s="13" customFormat="1" x14ac:dyDescent="0.2">
      <c r="A21" s="24" t="s">
        <v>14</v>
      </c>
      <c r="B21" s="30" t="s">
        <v>36</v>
      </c>
      <c r="C21" s="43" t="s">
        <v>45</v>
      </c>
      <c r="D21" s="33">
        <v>100</v>
      </c>
      <c r="E21" s="29">
        <v>0</v>
      </c>
      <c r="F21" s="29">
        <f t="shared" si="0"/>
        <v>0</v>
      </c>
      <c r="I21" s="18"/>
      <c r="J21" s="18"/>
    </row>
    <row r="22" spans="1:10" s="13" customFormat="1" x14ac:dyDescent="0.2">
      <c r="A22" s="24" t="s">
        <v>14</v>
      </c>
      <c r="B22" s="30" t="s">
        <v>37</v>
      </c>
      <c r="C22" s="43" t="s">
        <v>45</v>
      </c>
      <c r="D22" s="33">
        <v>250</v>
      </c>
      <c r="E22" s="28">
        <v>0</v>
      </c>
      <c r="F22" s="29">
        <f t="shared" si="0"/>
        <v>0</v>
      </c>
      <c r="I22" s="18"/>
      <c r="J22" s="18"/>
    </row>
    <row r="23" spans="1:10" s="13" customFormat="1" x14ac:dyDescent="0.2">
      <c r="A23" s="24" t="s">
        <v>14</v>
      </c>
      <c r="B23" s="30" t="s">
        <v>43</v>
      </c>
      <c r="C23" s="43" t="s">
        <v>45</v>
      </c>
      <c r="D23" s="33">
        <v>100</v>
      </c>
      <c r="E23" s="29">
        <v>0</v>
      </c>
      <c r="F23" s="29">
        <f t="shared" si="0"/>
        <v>0</v>
      </c>
      <c r="I23" s="18"/>
      <c r="J23" s="18"/>
    </row>
    <row r="24" spans="1:10" s="13" customFormat="1" x14ac:dyDescent="0.2">
      <c r="A24" s="24" t="s">
        <v>15</v>
      </c>
      <c r="B24" s="30" t="s">
        <v>36</v>
      </c>
      <c r="C24" s="40"/>
      <c r="D24" s="33">
        <v>100</v>
      </c>
      <c r="E24" s="28">
        <v>0</v>
      </c>
      <c r="F24" s="29">
        <f t="shared" si="0"/>
        <v>0</v>
      </c>
      <c r="I24" s="18"/>
      <c r="J24" s="18"/>
    </row>
    <row r="25" spans="1:10" s="13" customFormat="1" x14ac:dyDescent="0.2">
      <c r="A25" s="24" t="s">
        <v>15</v>
      </c>
      <c r="B25" s="30" t="s">
        <v>37</v>
      </c>
      <c r="C25" s="40"/>
      <c r="D25" s="33">
        <v>100</v>
      </c>
      <c r="E25" s="29">
        <v>0</v>
      </c>
      <c r="F25" s="29">
        <f t="shared" si="0"/>
        <v>0</v>
      </c>
      <c r="I25" s="18"/>
      <c r="J25" s="18"/>
    </row>
    <row r="26" spans="1:10" s="13" customFormat="1" x14ac:dyDescent="0.2">
      <c r="A26" s="24" t="s">
        <v>16</v>
      </c>
      <c r="B26" s="30" t="s">
        <v>36</v>
      </c>
      <c r="C26" s="40"/>
      <c r="D26" s="33">
        <v>1250</v>
      </c>
      <c r="E26" s="28">
        <v>0</v>
      </c>
      <c r="F26" s="29">
        <f t="shared" si="0"/>
        <v>0</v>
      </c>
      <c r="I26" s="18"/>
      <c r="J26" s="18"/>
    </row>
    <row r="27" spans="1:10" s="13" customFormat="1" x14ac:dyDescent="0.2">
      <c r="A27" s="24" t="s">
        <v>16</v>
      </c>
      <c r="B27" s="30" t="s">
        <v>37</v>
      </c>
      <c r="C27" s="40"/>
      <c r="D27" s="32">
        <v>1250</v>
      </c>
      <c r="E27" s="29">
        <v>0</v>
      </c>
      <c r="F27" s="29">
        <f t="shared" si="0"/>
        <v>0</v>
      </c>
      <c r="I27" s="18"/>
      <c r="J27" s="18"/>
    </row>
    <row r="28" spans="1:10" s="13" customFormat="1" x14ac:dyDescent="0.2">
      <c r="A28" s="24" t="s">
        <v>17</v>
      </c>
      <c r="B28" s="30" t="s">
        <v>36</v>
      </c>
      <c r="C28" s="43" t="s">
        <v>45</v>
      </c>
      <c r="D28" s="32">
        <v>25</v>
      </c>
      <c r="E28" s="28">
        <v>0</v>
      </c>
      <c r="F28" s="29">
        <f t="shared" si="0"/>
        <v>0</v>
      </c>
      <c r="I28" s="18"/>
      <c r="J28" s="18"/>
    </row>
    <row r="29" spans="1:10" s="13" customFormat="1" x14ac:dyDescent="0.2">
      <c r="A29" s="24" t="s">
        <v>17</v>
      </c>
      <c r="B29" s="30" t="s">
        <v>37</v>
      </c>
      <c r="C29" s="43" t="s">
        <v>45</v>
      </c>
      <c r="D29" s="32">
        <v>50</v>
      </c>
      <c r="E29" s="29">
        <v>0</v>
      </c>
      <c r="F29" s="29">
        <f t="shared" si="0"/>
        <v>0</v>
      </c>
      <c r="I29" s="18"/>
      <c r="J29" s="18"/>
    </row>
    <row r="30" spans="1:10" s="13" customFormat="1" x14ac:dyDescent="0.2">
      <c r="A30" s="24" t="s">
        <v>18</v>
      </c>
      <c r="B30" s="30" t="s">
        <v>36</v>
      </c>
      <c r="C30" s="40"/>
      <c r="D30" s="33">
        <v>3000</v>
      </c>
      <c r="E30" s="28">
        <v>0</v>
      </c>
      <c r="F30" s="29">
        <f t="shared" si="0"/>
        <v>0</v>
      </c>
      <c r="I30" s="18"/>
      <c r="J30" s="18"/>
    </row>
    <row r="31" spans="1:10" s="13" customFormat="1" x14ac:dyDescent="0.2">
      <c r="A31" s="24" t="s">
        <v>18</v>
      </c>
      <c r="B31" s="30" t="s">
        <v>37</v>
      </c>
      <c r="C31" s="40"/>
      <c r="D31" s="33">
        <v>1000</v>
      </c>
      <c r="E31" s="29">
        <v>0</v>
      </c>
      <c r="F31" s="29">
        <f t="shared" si="0"/>
        <v>0</v>
      </c>
      <c r="I31" s="18"/>
      <c r="J31" s="18"/>
    </row>
    <row r="32" spans="1:10" s="13" customFormat="1" x14ac:dyDescent="0.2">
      <c r="A32" s="24" t="s">
        <v>19</v>
      </c>
      <c r="B32" s="30" t="s">
        <v>36</v>
      </c>
      <c r="C32" s="40"/>
      <c r="D32" s="33">
        <v>50</v>
      </c>
      <c r="E32" s="28">
        <v>0</v>
      </c>
      <c r="F32" s="29">
        <f t="shared" si="0"/>
        <v>0</v>
      </c>
      <c r="I32" s="18"/>
      <c r="J32" s="18"/>
    </row>
    <row r="33" spans="1:10" s="13" customFormat="1" x14ac:dyDescent="0.2">
      <c r="A33" s="24" t="s">
        <v>19</v>
      </c>
      <c r="B33" s="30" t="s">
        <v>37</v>
      </c>
      <c r="C33" s="40"/>
      <c r="D33" s="33">
        <v>50</v>
      </c>
      <c r="E33" s="29">
        <v>0</v>
      </c>
      <c r="F33" s="29">
        <f t="shared" si="0"/>
        <v>0</v>
      </c>
      <c r="I33" s="18"/>
      <c r="J33" s="18"/>
    </row>
    <row r="34" spans="1:10" s="13" customFormat="1" x14ac:dyDescent="0.2">
      <c r="A34" s="24" t="s">
        <v>20</v>
      </c>
      <c r="B34" s="30" t="s">
        <v>36</v>
      </c>
      <c r="C34" s="43" t="s">
        <v>47</v>
      </c>
      <c r="D34" s="33">
        <v>2000</v>
      </c>
      <c r="E34" s="28">
        <v>0</v>
      </c>
      <c r="F34" s="29">
        <f t="shared" si="0"/>
        <v>0</v>
      </c>
      <c r="I34" s="18"/>
      <c r="J34" s="18"/>
    </row>
    <row r="35" spans="1:10" s="13" customFormat="1" x14ac:dyDescent="0.2">
      <c r="A35" s="24" t="s">
        <v>20</v>
      </c>
      <c r="B35" s="30" t="s">
        <v>37</v>
      </c>
      <c r="C35" s="43" t="s">
        <v>47</v>
      </c>
      <c r="D35" s="33">
        <v>2000</v>
      </c>
      <c r="E35" s="29">
        <v>0</v>
      </c>
      <c r="F35" s="29">
        <f t="shared" si="0"/>
        <v>0</v>
      </c>
      <c r="I35" s="18"/>
      <c r="J35" s="18"/>
    </row>
    <row r="36" spans="1:10" s="13" customFormat="1" x14ac:dyDescent="0.2">
      <c r="A36" s="24" t="s">
        <v>21</v>
      </c>
      <c r="B36" s="30" t="s">
        <v>36</v>
      </c>
      <c r="C36" s="43" t="s">
        <v>47</v>
      </c>
      <c r="D36" s="33">
        <v>3000</v>
      </c>
      <c r="E36" s="28">
        <v>0</v>
      </c>
      <c r="F36" s="29">
        <f t="shared" si="0"/>
        <v>0</v>
      </c>
      <c r="I36" s="18"/>
      <c r="J36" s="18"/>
    </row>
    <row r="37" spans="1:10" s="13" customFormat="1" x14ac:dyDescent="0.2">
      <c r="A37" s="24" t="s">
        <v>21</v>
      </c>
      <c r="B37" s="30" t="s">
        <v>37</v>
      </c>
      <c r="C37" s="40" t="s">
        <v>47</v>
      </c>
      <c r="D37" s="32">
        <v>3000</v>
      </c>
      <c r="E37" s="29">
        <v>0</v>
      </c>
      <c r="F37" s="29">
        <f t="shared" si="0"/>
        <v>0</v>
      </c>
      <c r="I37" s="18"/>
      <c r="J37" s="18"/>
    </row>
    <row r="38" spans="1:10" s="13" customFormat="1" x14ac:dyDescent="0.2">
      <c r="A38" s="24" t="s">
        <v>22</v>
      </c>
      <c r="B38" s="30" t="s">
        <v>37</v>
      </c>
      <c r="C38" s="40"/>
      <c r="D38" s="32">
        <v>50</v>
      </c>
      <c r="E38" s="28">
        <v>0</v>
      </c>
      <c r="F38" s="29">
        <f t="shared" si="0"/>
        <v>0</v>
      </c>
      <c r="I38" s="18"/>
      <c r="J38" s="18"/>
    </row>
    <row r="39" spans="1:10" s="13" customFormat="1" x14ac:dyDescent="0.2">
      <c r="A39" s="24" t="s">
        <v>22</v>
      </c>
      <c r="B39" s="30" t="s">
        <v>43</v>
      </c>
      <c r="C39" s="40"/>
      <c r="D39" s="32">
        <v>50</v>
      </c>
      <c r="E39" s="29">
        <v>0</v>
      </c>
      <c r="F39" s="29">
        <f t="shared" si="0"/>
        <v>0</v>
      </c>
      <c r="I39" s="18"/>
      <c r="J39" s="18"/>
    </row>
    <row r="40" spans="1:10" s="13" customFormat="1" x14ac:dyDescent="0.2">
      <c r="A40" s="24" t="s">
        <v>23</v>
      </c>
      <c r="B40" s="30" t="s">
        <v>36</v>
      </c>
      <c r="C40" s="40"/>
      <c r="D40" s="33">
        <v>2000</v>
      </c>
      <c r="E40" s="28">
        <v>0</v>
      </c>
      <c r="F40" s="29">
        <f t="shared" si="0"/>
        <v>0</v>
      </c>
      <c r="I40" s="18"/>
      <c r="J40" s="18"/>
    </row>
    <row r="41" spans="1:10" s="13" customFormat="1" x14ac:dyDescent="0.2">
      <c r="A41" s="24" t="s">
        <v>23</v>
      </c>
      <c r="B41" s="30" t="s">
        <v>37</v>
      </c>
      <c r="C41" s="40"/>
      <c r="D41" s="33">
        <v>2000</v>
      </c>
      <c r="E41" s="29">
        <v>0</v>
      </c>
      <c r="F41" s="29">
        <f t="shared" si="0"/>
        <v>0</v>
      </c>
      <c r="I41" s="18"/>
      <c r="J41" s="18"/>
    </row>
    <row r="42" spans="1:10" s="13" customFormat="1" x14ac:dyDescent="0.2">
      <c r="A42" s="24" t="s">
        <v>24</v>
      </c>
      <c r="B42" s="30" t="s">
        <v>37</v>
      </c>
      <c r="C42" s="40"/>
      <c r="D42" s="33">
        <v>50</v>
      </c>
      <c r="E42" s="28">
        <v>0</v>
      </c>
      <c r="F42" s="29">
        <f t="shared" si="0"/>
        <v>0</v>
      </c>
      <c r="I42" s="18"/>
      <c r="J42" s="18"/>
    </row>
    <row r="43" spans="1:10" s="13" customFormat="1" x14ac:dyDescent="0.2">
      <c r="A43" s="24" t="s">
        <v>25</v>
      </c>
      <c r="B43" s="30" t="s">
        <v>37</v>
      </c>
      <c r="C43" s="40"/>
      <c r="D43" s="33">
        <v>50</v>
      </c>
      <c r="E43" s="29">
        <v>0</v>
      </c>
      <c r="F43" s="29">
        <f t="shared" si="0"/>
        <v>0</v>
      </c>
      <c r="I43" s="18"/>
      <c r="J43" s="18"/>
    </row>
    <row r="44" spans="1:10" s="13" customFormat="1" x14ac:dyDescent="0.2">
      <c r="A44" s="24" t="s">
        <v>26</v>
      </c>
      <c r="B44" s="30" t="s">
        <v>36</v>
      </c>
      <c r="C44" s="40"/>
      <c r="D44" s="33">
        <v>25</v>
      </c>
      <c r="E44" s="28">
        <v>0</v>
      </c>
      <c r="F44" s="29">
        <f t="shared" si="0"/>
        <v>0</v>
      </c>
      <c r="I44" s="18"/>
      <c r="J44" s="18"/>
    </row>
    <row r="45" spans="1:10" s="13" customFormat="1" x14ac:dyDescent="0.2">
      <c r="A45" s="24" t="s">
        <v>26</v>
      </c>
      <c r="B45" s="30" t="s">
        <v>37</v>
      </c>
      <c r="C45" s="40"/>
      <c r="D45" s="32">
        <v>25</v>
      </c>
      <c r="E45" s="29">
        <v>0</v>
      </c>
      <c r="F45" s="29">
        <f t="shared" si="0"/>
        <v>0</v>
      </c>
      <c r="I45" s="18"/>
      <c r="J45" s="18"/>
    </row>
    <row r="46" spans="1:10" s="13" customFormat="1" x14ac:dyDescent="0.2">
      <c r="A46" s="24" t="s">
        <v>27</v>
      </c>
      <c r="B46" s="30" t="s">
        <v>36</v>
      </c>
      <c r="C46" s="40"/>
      <c r="D46" s="32">
        <v>50</v>
      </c>
      <c r="E46" s="28">
        <v>0</v>
      </c>
      <c r="F46" s="29">
        <f t="shared" si="0"/>
        <v>0</v>
      </c>
      <c r="I46" s="18"/>
      <c r="J46" s="18"/>
    </row>
    <row r="47" spans="1:10" s="13" customFormat="1" x14ac:dyDescent="0.2">
      <c r="A47" s="24" t="s">
        <v>27</v>
      </c>
      <c r="B47" s="30" t="s">
        <v>37</v>
      </c>
      <c r="C47" s="40"/>
      <c r="D47" s="32">
        <v>50</v>
      </c>
      <c r="E47" s="29">
        <v>0</v>
      </c>
      <c r="F47" s="29">
        <f t="shared" si="0"/>
        <v>0</v>
      </c>
      <c r="I47" s="18"/>
      <c r="J47" s="18"/>
    </row>
    <row r="48" spans="1:10" s="13" customFormat="1" x14ac:dyDescent="0.2">
      <c r="A48" s="24" t="s">
        <v>44</v>
      </c>
      <c r="B48" s="30" t="s">
        <v>37</v>
      </c>
      <c r="C48" s="40" t="s">
        <v>45</v>
      </c>
      <c r="D48" s="32">
        <v>50</v>
      </c>
      <c r="E48" s="28">
        <v>0</v>
      </c>
      <c r="F48" s="29">
        <f t="shared" si="0"/>
        <v>0</v>
      </c>
      <c r="I48" s="18"/>
      <c r="J48" s="18"/>
    </row>
    <row r="49" spans="1:10" s="13" customFormat="1" x14ac:dyDescent="0.2">
      <c r="A49" s="24" t="s">
        <v>38</v>
      </c>
      <c r="B49" s="30" t="s">
        <v>36</v>
      </c>
      <c r="C49" s="40" t="s">
        <v>45</v>
      </c>
      <c r="D49" s="32">
        <v>50</v>
      </c>
      <c r="E49" s="29">
        <v>0</v>
      </c>
      <c r="F49" s="29">
        <f t="shared" si="0"/>
        <v>0</v>
      </c>
      <c r="I49" s="18"/>
      <c r="J49" s="18"/>
    </row>
    <row r="50" spans="1:10" s="13" customFormat="1" x14ac:dyDescent="0.2">
      <c r="A50" s="24" t="s">
        <v>38</v>
      </c>
      <c r="B50" s="30" t="s">
        <v>37</v>
      </c>
      <c r="C50" s="40" t="s">
        <v>45</v>
      </c>
      <c r="D50" s="32">
        <v>50</v>
      </c>
      <c r="E50" s="28">
        <v>0</v>
      </c>
      <c r="F50" s="29">
        <f t="shared" si="0"/>
        <v>0</v>
      </c>
      <c r="I50" s="18"/>
      <c r="J50" s="18"/>
    </row>
    <row r="51" spans="1:10" s="13" customFormat="1" x14ac:dyDescent="0.2">
      <c r="A51" s="24" t="s">
        <v>39</v>
      </c>
      <c r="B51" s="30" t="s">
        <v>36</v>
      </c>
      <c r="C51" s="40" t="s">
        <v>45</v>
      </c>
      <c r="D51" s="32">
        <v>50</v>
      </c>
      <c r="E51" s="29">
        <v>0</v>
      </c>
      <c r="F51" s="29">
        <f t="shared" si="0"/>
        <v>0</v>
      </c>
      <c r="I51" s="18"/>
      <c r="J51" s="18"/>
    </row>
    <row r="52" spans="1:10" s="13" customFormat="1" x14ac:dyDescent="0.2">
      <c r="A52" s="24" t="s">
        <v>39</v>
      </c>
      <c r="B52" s="30" t="s">
        <v>37</v>
      </c>
      <c r="C52" s="40" t="s">
        <v>45</v>
      </c>
      <c r="D52" s="32">
        <v>50</v>
      </c>
      <c r="E52" s="28">
        <v>0</v>
      </c>
      <c r="F52" s="29">
        <f t="shared" si="0"/>
        <v>0</v>
      </c>
      <c r="I52" s="18"/>
      <c r="J52" s="18"/>
    </row>
    <row r="53" spans="1:10" s="13" customFormat="1" x14ac:dyDescent="0.2">
      <c r="A53" s="24" t="s">
        <v>28</v>
      </c>
      <c r="B53" s="30" t="s">
        <v>36</v>
      </c>
      <c r="C53" s="40" t="s">
        <v>45</v>
      </c>
      <c r="D53" s="33">
        <v>50</v>
      </c>
      <c r="E53" s="29">
        <v>0</v>
      </c>
      <c r="F53" s="29">
        <f t="shared" si="0"/>
        <v>0</v>
      </c>
      <c r="I53" s="18"/>
      <c r="J53" s="18"/>
    </row>
    <row r="54" spans="1:10" s="13" customFormat="1" x14ac:dyDescent="0.2">
      <c r="A54" s="24" t="s">
        <v>28</v>
      </c>
      <c r="B54" s="30" t="s">
        <v>37</v>
      </c>
      <c r="C54" s="40" t="s">
        <v>45</v>
      </c>
      <c r="D54" s="33">
        <v>50</v>
      </c>
      <c r="E54" s="28">
        <v>0</v>
      </c>
      <c r="F54" s="29">
        <f t="shared" si="0"/>
        <v>0</v>
      </c>
      <c r="I54" s="18"/>
      <c r="J54" s="18"/>
    </row>
    <row r="55" spans="1:10" s="13" customFormat="1" x14ac:dyDescent="0.2">
      <c r="A55" s="24" t="s">
        <v>29</v>
      </c>
      <c r="B55" s="30" t="s">
        <v>36</v>
      </c>
      <c r="C55" s="40" t="s">
        <v>45</v>
      </c>
      <c r="D55" s="33">
        <v>50</v>
      </c>
      <c r="E55" s="29">
        <v>0</v>
      </c>
      <c r="F55" s="29">
        <f t="shared" si="0"/>
        <v>0</v>
      </c>
      <c r="I55" s="18"/>
      <c r="J55" s="18"/>
    </row>
    <row r="56" spans="1:10" s="13" customFormat="1" x14ac:dyDescent="0.2">
      <c r="A56" s="24" t="s">
        <v>29</v>
      </c>
      <c r="B56" s="30" t="s">
        <v>37</v>
      </c>
      <c r="C56" s="40" t="s">
        <v>45</v>
      </c>
      <c r="D56" s="33">
        <v>50</v>
      </c>
      <c r="E56" s="28">
        <v>0</v>
      </c>
      <c r="F56" s="29">
        <f t="shared" si="0"/>
        <v>0</v>
      </c>
      <c r="I56" s="18"/>
      <c r="J56" s="18"/>
    </row>
    <row r="57" spans="1:10" s="13" customFormat="1" x14ac:dyDescent="0.2">
      <c r="A57" s="24" t="s">
        <v>30</v>
      </c>
      <c r="B57" s="30" t="s">
        <v>36</v>
      </c>
      <c r="C57" s="40" t="s">
        <v>45</v>
      </c>
      <c r="D57" s="33">
        <v>50</v>
      </c>
      <c r="E57" s="29">
        <v>0</v>
      </c>
      <c r="F57" s="29">
        <f t="shared" si="0"/>
        <v>0</v>
      </c>
      <c r="I57" s="18"/>
      <c r="J57" s="18"/>
    </row>
    <row r="58" spans="1:10" s="13" customFormat="1" x14ac:dyDescent="0.2">
      <c r="A58" s="24" t="s">
        <v>30</v>
      </c>
      <c r="B58" s="30" t="s">
        <v>37</v>
      </c>
      <c r="C58" s="40" t="s">
        <v>45</v>
      </c>
      <c r="D58" s="33">
        <v>50</v>
      </c>
      <c r="E58" s="28">
        <v>0</v>
      </c>
      <c r="F58" s="29">
        <f t="shared" si="0"/>
        <v>0</v>
      </c>
      <c r="I58" s="18"/>
      <c r="J58" s="18"/>
    </row>
    <row r="59" spans="1:10" s="13" customFormat="1" x14ac:dyDescent="0.2">
      <c r="A59" s="24" t="s">
        <v>31</v>
      </c>
      <c r="B59" s="30" t="s">
        <v>36</v>
      </c>
      <c r="C59" s="40" t="s">
        <v>45</v>
      </c>
      <c r="D59" s="33">
        <v>50</v>
      </c>
      <c r="E59" s="29">
        <v>0</v>
      </c>
      <c r="F59" s="29">
        <f t="shared" si="0"/>
        <v>0</v>
      </c>
      <c r="I59" s="18"/>
      <c r="J59" s="18"/>
    </row>
    <row r="60" spans="1:10" s="13" customFormat="1" x14ac:dyDescent="0.2">
      <c r="A60" s="24" t="s">
        <v>31</v>
      </c>
      <c r="B60" s="30" t="s">
        <v>37</v>
      </c>
      <c r="C60" s="40" t="s">
        <v>45</v>
      </c>
      <c r="D60" s="32">
        <v>50</v>
      </c>
      <c r="E60" s="28">
        <v>0</v>
      </c>
      <c r="F60" s="29">
        <f t="shared" si="0"/>
        <v>0</v>
      </c>
      <c r="I60" s="18"/>
      <c r="J60" s="18"/>
    </row>
    <row r="61" spans="1:10" s="13" customFormat="1" x14ac:dyDescent="0.2">
      <c r="A61" s="24" t="s">
        <v>32</v>
      </c>
      <c r="B61" s="30" t="s">
        <v>36</v>
      </c>
      <c r="C61" s="40" t="s">
        <v>45</v>
      </c>
      <c r="D61" s="32">
        <v>50</v>
      </c>
      <c r="E61" s="29">
        <v>0</v>
      </c>
      <c r="F61" s="29">
        <f t="shared" si="0"/>
        <v>0</v>
      </c>
      <c r="I61" s="18"/>
      <c r="J61" s="18"/>
    </row>
    <row r="62" spans="1:10" s="13" customFormat="1" x14ac:dyDescent="0.2">
      <c r="A62" s="24" t="s">
        <v>32</v>
      </c>
      <c r="B62" s="30" t="s">
        <v>37</v>
      </c>
      <c r="C62" s="40" t="s">
        <v>45</v>
      </c>
      <c r="D62" s="32">
        <v>50</v>
      </c>
      <c r="E62" s="28">
        <v>0</v>
      </c>
      <c r="F62" s="29">
        <f t="shared" si="0"/>
        <v>0</v>
      </c>
      <c r="I62" s="18"/>
      <c r="J62" s="18"/>
    </row>
    <row r="63" spans="1:10" s="13" customFormat="1" x14ac:dyDescent="0.2">
      <c r="A63" s="24" t="s">
        <v>33</v>
      </c>
      <c r="B63" s="30" t="s">
        <v>37</v>
      </c>
      <c r="C63" s="40" t="s">
        <v>45</v>
      </c>
      <c r="D63" s="33">
        <v>50</v>
      </c>
      <c r="E63" s="29">
        <v>0</v>
      </c>
      <c r="F63" s="29">
        <f t="shared" si="0"/>
        <v>0</v>
      </c>
      <c r="I63" s="18"/>
      <c r="J63" s="18"/>
    </row>
    <row r="64" spans="1:10" s="13" customFormat="1" x14ac:dyDescent="0.2">
      <c r="A64" s="24" t="s">
        <v>33</v>
      </c>
      <c r="B64" s="30" t="s">
        <v>43</v>
      </c>
      <c r="C64" s="40" t="s">
        <v>45</v>
      </c>
      <c r="D64" s="33">
        <v>50</v>
      </c>
      <c r="E64" s="28">
        <v>0</v>
      </c>
      <c r="F64" s="29">
        <f t="shared" si="0"/>
        <v>0</v>
      </c>
      <c r="I64" s="18"/>
      <c r="J64" s="18"/>
    </row>
    <row r="65" spans="1:10" s="13" customFormat="1" x14ac:dyDescent="0.2">
      <c r="A65" s="24" t="s">
        <v>40</v>
      </c>
      <c r="B65" s="30" t="s">
        <v>37</v>
      </c>
      <c r="C65" s="40"/>
      <c r="D65" s="33">
        <v>50</v>
      </c>
      <c r="E65" s="29">
        <v>0</v>
      </c>
      <c r="F65" s="29">
        <f t="shared" si="0"/>
        <v>0</v>
      </c>
      <c r="I65" s="18"/>
      <c r="J65" s="18"/>
    </row>
    <row r="66" spans="1:10" s="13" customFormat="1" x14ac:dyDescent="0.2">
      <c r="A66" s="24" t="s">
        <v>34</v>
      </c>
      <c r="B66" s="30" t="s">
        <v>36</v>
      </c>
      <c r="C66" s="40" t="s">
        <v>45</v>
      </c>
      <c r="D66" s="33">
        <v>50</v>
      </c>
      <c r="E66" s="28">
        <v>0</v>
      </c>
      <c r="F66" s="29">
        <f t="shared" si="0"/>
        <v>0</v>
      </c>
      <c r="I66" s="18"/>
      <c r="J66" s="18"/>
    </row>
    <row r="67" spans="1:10" s="13" customFormat="1" x14ac:dyDescent="0.2">
      <c r="A67" s="24" t="s">
        <v>34</v>
      </c>
      <c r="B67" s="30" t="s">
        <v>37</v>
      </c>
      <c r="C67" s="40" t="s">
        <v>45</v>
      </c>
      <c r="D67" s="33">
        <v>50</v>
      </c>
      <c r="E67" s="29">
        <v>0</v>
      </c>
      <c r="F67" s="29">
        <f t="shared" si="0"/>
        <v>0</v>
      </c>
      <c r="I67" s="18"/>
      <c r="J67" s="18"/>
    </row>
    <row r="68" spans="1:10" s="13" customFormat="1" x14ac:dyDescent="0.2">
      <c r="A68" s="24" t="s">
        <v>35</v>
      </c>
      <c r="B68" s="30" t="s">
        <v>36</v>
      </c>
      <c r="C68" s="40" t="s">
        <v>45</v>
      </c>
      <c r="D68" s="33">
        <v>750</v>
      </c>
      <c r="E68" s="28">
        <v>0</v>
      </c>
      <c r="F68" s="29">
        <f t="shared" si="0"/>
        <v>0</v>
      </c>
      <c r="I68" s="18"/>
      <c r="J68" s="18"/>
    </row>
    <row r="69" spans="1:10" s="13" customFormat="1" x14ac:dyDescent="0.2">
      <c r="A69" s="24" t="s">
        <v>35</v>
      </c>
      <c r="B69" s="30" t="s">
        <v>37</v>
      </c>
      <c r="C69" s="41" t="s">
        <v>46</v>
      </c>
      <c r="D69" s="34">
        <v>1000</v>
      </c>
      <c r="E69" s="29">
        <v>0</v>
      </c>
      <c r="F69" s="29">
        <f t="shared" si="0"/>
        <v>0</v>
      </c>
      <c r="I69" s="18"/>
      <c r="J69" s="18"/>
    </row>
    <row r="70" spans="1:10" s="13" customFormat="1" x14ac:dyDescent="0.2">
      <c r="A70" s="36" t="s">
        <v>35</v>
      </c>
      <c r="B70" s="30" t="s">
        <v>43</v>
      </c>
      <c r="C70" s="41" t="s">
        <v>46</v>
      </c>
      <c r="D70" s="34">
        <v>1250</v>
      </c>
      <c r="E70" s="28">
        <v>0</v>
      </c>
      <c r="F70" s="29">
        <f t="shared" si="0"/>
        <v>0</v>
      </c>
      <c r="I70" s="18"/>
      <c r="J70" s="18"/>
    </row>
    <row r="71" spans="1:10" ht="13.5" thickBot="1" x14ac:dyDescent="0.25">
      <c r="A71" s="35"/>
      <c r="B71" s="36"/>
      <c r="C71" s="42"/>
      <c r="D71" s="37"/>
      <c r="E71" s="28"/>
      <c r="F71" s="29"/>
      <c r="I71" s="17"/>
    </row>
    <row r="72" spans="1:10" s="11" customFormat="1" ht="13.5" thickBot="1" x14ac:dyDescent="0.25">
      <c r="A72" s="44" t="s">
        <v>41</v>
      </c>
      <c r="B72" s="45"/>
      <c r="C72" s="45"/>
      <c r="D72" s="45"/>
      <c r="E72" s="46"/>
      <c r="F72" s="9">
        <f>SUM(F6:F71)</f>
        <v>0</v>
      </c>
      <c r="I72" s="10"/>
    </row>
    <row r="73" spans="1:10" s="7" customFormat="1" x14ac:dyDescent="0.2">
      <c r="A73" s="47"/>
      <c r="B73" s="47"/>
      <c r="C73" s="47"/>
      <c r="D73" s="47"/>
      <c r="E73" s="47"/>
      <c r="F73" s="8"/>
      <c r="I73" s="14"/>
    </row>
    <row r="74" spans="1:10" s="7" customFormat="1" x14ac:dyDescent="0.2">
      <c r="A74" s="25"/>
      <c r="B74" s="26"/>
      <c r="C74" s="26"/>
      <c r="D74" s="26"/>
      <c r="E74" s="26"/>
      <c r="F74" s="27"/>
      <c r="G74" s="21"/>
      <c r="I74" s="19"/>
    </row>
    <row r="75" spans="1:10" s="7" customFormat="1" x14ac:dyDescent="0.2">
      <c r="A75" s="25"/>
      <c r="B75" s="26"/>
      <c r="C75" s="26"/>
      <c r="D75" s="26"/>
      <c r="E75" s="26"/>
      <c r="F75" s="27"/>
      <c r="G75" s="21"/>
      <c r="I75" s="19"/>
    </row>
    <row r="76" spans="1:10" s="7" customFormat="1" x14ac:dyDescent="0.2">
      <c r="A76" s="25"/>
      <c r="B76" s="26"/>
      <c r="C76" s="26"/>
      <c r="D76" s="26"/>
      <c r="E76" s="26"/>
      <c r="F76" s="27"/>
      <c r="G76" s="21"/>
      <c r="I76" s="19"/>
    </row>
    <row r="77" spans="1:10" s="7" customFormat="1" x14ac:dyDescent="0.2">
      <c r="A77" s="25"/>
      <c r="B77" s="26"/>
      <c r="C77" s="26"/>
      <c r="D77" s="26"/>
      <c r="E77" s="26"/>
      <c r="F77" s="27"/>
      <c r="G77" s="21"/>
      <c r="I77" s="19"/>
    </row>
    <row r="78" spans="1:10" s="7" customFormat="1" x14ac:dyDescent="0.2">
      <c r="A78" s="25"/>
      <c r="B78" s="26"/>
      <c r="C78" s="26"/>
      <c r="D78" s="26"/>
      <c r="E78" s="26"/>
      <c r="F78" s="27"/>
      <c r="G78" s="21"/>
      <c r="I78" s="19"/>
    </row>
    <row r="79" spans="1:10" s="7" customFormat="1" x14ac:dyDescent="0.2">
      <c r="A79" s="25"/>
      <c r="B79" s="26"/>
      <c r="C79" s="26"/>
      <c r="D79" s="26"/>
      <c r="E79" s="26"/>
      <c r="F79" s="27"/>
      <c r="G79" s="21"/>
      <c r="I79" s="19"/>
    </row>
    <row r="80" spans="1:10" x14ac:dyDescent="0.2">
      <c r="A80" s="25"/>
      <c r="B80" s="13"/>
      <c r="C80" s="13"/>
      <c r="D80" s="13"/>
      <c r="E80" s="13"/>
      <c r="F80" s="13"/>
      <c r="G80" s="13"/>
    </row>
  </sheetData>
  <protectedRanges>
    <protectedRange sqref="B75:F76" name="Bereik1_1"/>
  </protectedRanges>
  <mergeCells count="2">
    <mergeCell ref="A72:E72"/>
    <mergeCell ref="A73:E7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&amp;LBijlage: Plantllijst C &amp;CBestek 14-2023&amp;R27-03-2024</oddHeader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14" ma:contentTypeDescription="Een nieuw document maken." ma:contentTypeScope="" ma:versionID="5f37ac75f2763fd9f2658780af668055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a107d0b78aeb7f03f6156d639e019f7e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ec72e9-1b1b-417d-9817-0ccd7e9127f2}" ma:internalName="TaxCatchAll" ma:showField="CatchAllData" ma:web="3d619835-d27e-45b2-97bd-b707246c1d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6cd582-0ac2-46ef-92fe-0a20c71bbdfa">
      <Terms xmlns="http://schemas.microsoft.com/office/infopath/2007/PartnerControls"/>
    </lcf76f155ced4ddcb4097134ff3c332f>
    <TaxCatchAll xmlns="3d619835-d27e-45b2-97bd-b707246c1d89" xsi:nil="true"/>
  </documentManagement>
</p:properties>
</file>

<file path=customXml/itemProps1.xml><?xml version="1.0" encoding="utf-8"?>
<ds:datastoreItem xmlns:ds="http://schemas.openxmlformats.org/officeDocument/2006/customXml" ds:itemID="{6182C18C-38A1-4EF2-805A-4057B891D7D5}"/>
</file>

<file path=customXml/itemProps2.xml><?xml version="1.0" encoding="utf-8"?>
<ds:datastoreItem xmlns:ds="http://schemas.openxmlformats.org/officeDocument/2006/customXml" ds:itemID="{D2771ECE-DD20-4959-B58A-4845128A64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56401E-40E3-4B47-B4BF-AEFA0BF454D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C</vt:lpstr>
      <vt:lpstr>'Inschrijfstaat Plantlijst C'!Afdrukbereik</vt:lpstr>
      <vt:lpstr>'Inschrijfstaat Plantlijst C'!Afdruktitels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Paul Groeneveld</cp:lastModifiedBy>
  <cp:lastPrinted>2024-03-27T12:49:24Z</cp:lastPrinted>
  <dcterms:created xsi:type="dcterms:W3CDTF">2016-04-07T07:22:32Z</dcterms:created>
  <dcterms:modified xsi:type="dcterms:W3CDTF">2024-03-27T12:50:02Z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